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X:\15_C K KAMAT\01-RTM\13_SS-112\04-Amendment &amp; Clarification\Clarification-II\"/>
    </mc:Choice>
  </mc:AlternateContent>
  <xr:revisionPtr revIDLastSave="0" documentId="13_ncr:1_{417DDBD2-071C-4E6D-A8B6-739B8510060B}" xr6:coauthVersionLast="47" xr6:coauthVersionMax="47" xr10:uidLastSave="{00000000-0000-0000-0000-000000000000}"/>
  <bookViews>
    <workbookView xWindow="-120" yWindow="-120" windowWidth="29040" windowHeight="15720" xr2:uid="{00000000-000D-0000-FFFF-FFFF00000000}"/>
  </bookViews>
  <sheets>
    <sheet name=" Pre-Bid Query" sheetId="1" r:id="rId1"/>
    <sheet name="35 PR BSPTCL 2018 " sheetId="5" state="hidden" r:id="rId2"/>
    <sheet name="38 PR BSPTCL 2018 " sheetId="7" state="hidden" r:id="rId3"/>
    <sheet name="39 PR BSPTCL 2018 " sheetId="8" state="hidden" r:id="rId4"/>
    <sheet name="40 PR BSPTCL 2018 " sheetId="9" state="hidden" r:id="rId5"/>
    <sheet name="41 PR BSPTCL 2018 " sheetId="10" state="hidden" r:id="rId6"/>
  </sheets>
  <definedNames>
    <definedName name="_xlnm.Print_Area" localSheetId="0">' Pre-Bid Query'!$A$1:$F$15</definedName>
    <definedName name="_xlnm.Print_Area" localSheetId="1">'35 PR BSPTCL 2018 '!$A$1:$F$24</definedName>
    <definedName name="_xlnm.Print_Area" localSheetId="2">'38 PR BSPTCL 2018 '!$A$1:$F$24</definedName>
    <definedName name="_xlnm.Print_Area" localSheetId="3">'39 PR BSPTCL 2018 '!$A$1:$F$24</definedName>
    <definedName name="_xlnm.Print_Area" localSheetId="4">'40 PR BSPTCL 2018 '!$A$1:$F$24</definedName>
    <definedName name="_xlnm.Print_Area" localSheetId="5">'41 PR BSPTCL 2018 '!$A$1:$F$24</definedName>
    <definedName name="_xlnm.Print_Titles" localSheetId="0">' Pre-Bid Query'!$2:$2</definedName>
    <definedName name="_xlnm.Print_Titles" localSheetId="1">'35 PR BSPTCL 2018 '!$1:$5</definedName>
    <definedName name="_xlnm.Print_Titles" localSheetId="2">'38 PR BSPTCL 2018 '!$1:$5</definedName>
    <definedName name="_xlnm.Print_Titles" localSheetId="3">'39 PR BSPTCL 2018 '!$1:$5</definedName>
    <definedName name="_xlnm.Print_Titles" localSheetId="4">'40 PR BSPTCL 2018 '!$1:$5</definedName>
    <definedName name="_xlnm.Print_Titles" localSheetId="5">'41 PR BSPTCL 2018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7" i="10" l="1"/>
  <c r="A8" i="10" s="1"/>
  <c r="A9" i="10" s="1"/>
  <c r="A10" i="10" s="1"/>
  <c r="A11" i="10" s="1"/>
  <c r="A12" i="10" s="1"/>
  <c r="A13" i="10" s="1"/>
  <c r="A14" i="10" s="1"/>
  <c r="A15" i="10" s="1"/>
  <c r="A16" i="10" s="1"/>
  <c r="A17" i="10" s="1"/>
  <c r="A18" i="10" s="1"/>
  <c r="A19" i="10" s="1"/>
  <c r="A20" i="10" s="1"/>
  <c r="A21" i="10" s="1"/>
  <c r="A22" i="10" s="1"/>
  <c r="A23" i="10" s="1"/>
  <c r="A7" i="9"/>
  <c r="A8" i="9" s="1"/>
  <c r="A9" i="9" s="1"/>
  <c r="A10" i="9" s="1"/>
  <c r="A11" i="9" s="1"/>
  <c r="A12" i="9" s="1"/>
  <c r="A13" i="9" s="1"/>
  <c r="A14" i="9" s="1"/>
  <c r="A15" i="9" s="1"/>
  <c r="A16" i="9" s="1"/>
  <c r="A17" i="9" s="1"/>
  <c r="A18" i="9" s="1"/>
  <c r="A19" i="9" s="1"/>
  <c r="A20" i="9" s="1"/>
  <c r="A21" i="9" s="1"/>
  <c r="A22" i="9" s="1"/>
  <c r="A23" i="9" s="1"/>
  <c r="A7" i="8"/>
  <c r="A8" i="8" s="1"/>
  <c r="A9" i="8" s="1"/>
  <c r="A10" i="8" s="1"/>
  <c r="A11" i="8" s="1"/>
  <c r="A12" i="8" s="1"/>
  <c r="A13" i="8" s="1"/>
  <c r="A14" i="8" s="1"/>
  <c r="A15" i="8" s="1"/>
  <c r="A16" i="8" s="1"/>
  <c r="A17" i="8" s="1"/>
  <c r="A18" i="8" s="1"/>
  <c r="A19" i="8" s="1"/>
  <c r="A20" i="8" s="1"/>
  <c r="A21" i="8" s="1"/>
  <c r="A22" i="8" s="1"/>
  <c r="A23" i="8" s="1"/>
  <c r="A7" i="7"/>
  <c r="A8" i="7" s="1"/>
  <c r="A9" i="7" s="1"/>
  <c r="A10" i="7" s="1"/>
  <c r="A11" i="7" s="1"/>
  <c r="A12" i="7" s="1"/>
  <c r="A13" i="7" s="1"/>
  <c r="A14" i="7" s="1"/>
  <c r="A15" i="7" s="1"/>
  <c r="A16" i="7" s="1"/>
  <c r="A17" i="7" s="1"/>
  <c r="A18" i="7" s="1"/>
  <c r="A19" i="7" s="1"/>
  <c r="A20" i="7" s="1"/>
  <c r="A21" i="7" s="1"/>
  <c r="A22" i="7" s="1"/>
  <c r="A23" i="7" s="1"/>
  <c r="A7" i="5"/>
  <c r="A8" i="5" s="1"/>
  <c r="A9" i="5" s="1"/>
  <c r="A10" i="5" s="1"/>
  <c r="A11" i="5" s="1"/>
  <c r="A12" i="5" s="1"/>
  <c r="A13" i="5" s="1"/>
  <c r="A14" i="5" s="1"/>
  <c r="A15" i="5" s="1"/>
  <c r="A16" i="5" s="1"/>
  <c r="A17" i="5" s="1"/>
  <c r="A18" i="5" s="1"/>
  <c r="A19" i="5" s="1"/>
  <c r="A20" i="5" s="1"/>
  <c r="A21" i="5" s="1"/>
  <c r="A22" i="5" s="1"/>
  <c r="A23" i="5" s="1"/>
</calcChain>
</file>

<file path=xl/sharedStrings.xml><?xml version="1.0" encoding="utf-8"?>
<sst xmlns="http://schemas.openxmlformats.org/spreadsheetml/2006/main" count="362" uniqueCount="127">
  <si>
    <t>S.No.</t>
  </si>
  <si>
    <t>Clarification by Contratcor</t>
  </si>
  <si>
    <t>Response by client</t>
  </si>
  <si>
    <t>Remarks</t>
  </si>
  <si>
    <t>Client</t>
  </si>
  <si>
    <t>Contractor</t>
  </si>
  <si>
    <t>Clause no. &amp; page no.</t>
  </si>
  <si>
    <t>Tender document reference</t>
  </si>
  <si>
    <t>Project</t>
  </si>
  <si>
    <t>Date:</t>
  </si>
  <si>
    <t xml:space="preserve">Bihar State Power Transmission Company Limited. </t>
  </si>
  <si>
    <t>Bajaj Electricals Limited.</t>
  </si>
  <si>
    <t>Kindly request to provide the general plot plan of the substation area ( length &amp;  breadth).</t>
  </si>
  <si>
    <t>As geotechnical investigation &amp; foundation design is included our scope of work, we would like to do following in proposed substation plot inorder to estimate foundation quantity.
1. Preliminary topographical survey 
2. Bore log 
In this regards, kindly request to provide the plot location of the proposed substation.</t>
  </si>
  <si>
    <t xml:space="preserve"> </t>
  </si>
  <si>
    <t>General Plot plan</t>
  </si>
  <si>
    <t>Soil Investigation report</t>
  </si>
  <si>
    <t>Contour map</t>
  </si>
  <si>
    <t>We undestand that in case of changes in site location during detailed engineering due to that if we have any impact in foundation type and sizes will be paid as additional to the contarctor, please confirm.</t>
  </si>
  <si>
    <t>Kindly request to provide the contour map for the proposed substation area if available.</t>
  </si>
  <si>
    <t>Location of site</t>
  </si>
  <si>
    <t>Changes in site location</t>
  </si>
  <si>
    <t>Please provide the soil investigation report if avialable for proposed substation area inorder to quantiy the foundation works
  or 
Kindly provide safe bearing capacity to be considered at 1.5m below existing ground level.</t>
  </si>
  <si>
    <t>sl no. 5-b</t>
  </si>
  <si>
    <t>Price schedule -civil works, FFPH building with rest room</t>
  </si>
  <si>
    <t>Price schedule -civil works, landscaping</t>
  </si>
  <si>
    <t>sl no. 20</t>
  </si>
  <si>
    <t>Kindly request to provide the area required for landscaping and provide the type of landscaping required.</t>
  </si>
  <si>
    <t>Kindly request to provide the area of rooms required to be placed at first floor of pump house building.</t>
  </si>
  <si>
    <t>Vol-2D, Civil works, High flood level.</t>
  </si>
  <si>
    <t>In order to finalize the finished ground level of proposed substation, kindly request to provide the highest flood level for proposed substation.</t>
  </si>
  <si>
    <t>Vol-2D, Civil works, retaining wall.</t>
  </si>
  <si>
    <t>sl no. 25, Page no.12</t>
  </si>
  <si>
    <t>sl no. 24-b, Page no.12.</t>
  </si>
  <si>
    <t>As per mentioned clause, we understand that retaining wall is not required incase of filling less than 2m, whereas for filling up to 2m will required stone pitching slope protection , which will also paid as extra to the contarctor , please confirm.</t>
  </si>
  <si>
    <t>As per mentioned clause, we understand that retaining wall is not required incase of filling less than 2m, whereas for filling above 2m will required same and paid as extra  to the contractor as per bihar PWD schdule of rates, please confirm.</t>
  </si>
  <si>
    <t>Vol-2D, Civil works, retaining wall/Stone pitching.</t>
  </si>
  <si>
    <t>Retaining wall and stone pitching</t>
  </si>
  <si>
    <t>In case the above clarification sl no.9 &amp; 10 will not paid additional to contartor, we kindly request to include the item for stone pitching &amp; retaining wall for different heights ( 2m, 2.5, 3m , 3.5m etc.) in price schdule.</t>
  </si>
  <si>
    <t>sl no. 15-b, Page no.5.</t>
  </si>
  <si>
    <t>Vol-2D, Civil works, Tower and equipment support structure - Galvanization thickness.</t>
  </si>
  <si>
    <t>Kindly request to provide the minimum galvanization thickness for structural steel members.</t>
  </si>
  <si>
    <t>Vol-2D, Civil works, Tower structure - standard drawing.</t>
  </si>
  <si>
    <t>Standard drawings for substation gantry and towers are not avialable in BSPTCL website, kindly request to provide 220kV, 132kV &amp; 33kV tower and gantry GA drawings.</t>
  </si>
  <si>
    <t>Price schedule -civil works, Boundary wall.</t>
  </si>
  <si>
    <t>sl no. 21</t>
  </si>
  <si>
    <t>Kindly request to rovide BSPTCL standard boundary wall , since same is not available on BSPTCL website.</t>
  </si>
  <si>
    <t>Price schedule -civil works, dormatory building.</t>
  </si>
  <si>
    <t>sl no. 18</t>
  </si>
  <si>
    <t xml:space="preserve"> Kindly request to provide the standard drawing for dormatory building.
OR
Kindly provide the area required and type of structure to be considered for dormatory building.</t>
  </si>
  <si>
    <t>Firewall</t>
  </si>
  <si>
    <t>Please clarify firewall will be paid under which item in price the schdule.</t>
  </si>
  <si>
    <t>Kindly request to provide the BSPTCL standard drawings for firewall if any.</t>
  </si>
  <si>
    <t>Price schdule-Erection, Structural steel for lighting cum lighttning mast.</t>
  </si>
  <si>
    <t>Sl no. R-2
page no.10
&amp; 
Sl no. O-1
page no.10</t>
  </si>
  <si>
    <t>We understand that structure steel required for lighting cum lightning mast will be paid under Sl no. O-1, page no.10 of erection price schdule, no need to consider additional structural steel quantity for same, please confirm.</t>
  </si>
  <si>
    <t xml:space="preserve">Construction of (2x200MVA+3x50 MVA) 220/132/33KV GSS, Thakurganj(District-Kishanganj) with SAS under Turnkey basis.													</t>
  </si>
  <si>
    <t>Construction of (2x200MVA+3x50 MVA) 220/132/33KV GSS, Karmnasha</t>
  </si>
  <si>
    <t>Construction of (2x200MVA+3x50 MVA) 220/132/33KV GSS, Raxaul</t>
  </si>
  <si>
    <t>Construction of (2x160MVA+3x50 MVA) 220/132/33KV GSS, Garaul</t>
  </si>
  <si>
    <t>Construction of (2x160MVA+3x50 MVA) 220/132/33KV GSS, Asthawan.</t>
  </si>
  <si>
    <t>Sl. No.</t>
  </si>
  <si>
    <t>POWERGRID reply</t>
  </si>
  <si>
    <t>Bidders Query</t>
  </si>
  <si>
    <t>Volume / Section</t>
  </si>
  <si>
    <t>Clause No.</t>
  </si>
  <si>
    <t>Description</t>
  </si>
  <si>
    <t>Price_Schedule (1)</t>
  </si>
  <si>
    <t>1.1kV grade Control Cables (PVCinsulated) along withlugs,glands,straight joints &amp;accessories,etc.</t>
  </si>
  <si>
    <t>The Unit of LV Control cables is mentioned as "LS" - 1 for the Navsari GIS substation BPS.
Whereas for all other substations, LV control cables are quantified.
Please confirm whether any amendment will be issued for revised Price_Schedule with quantified LV control cable or the bidder needs to do the assessment of the Control Cables.</t>
  </si>
  <si>
    <t>Sch-1
IV- Extn. of 765/400kV Navsari New (GIS) Sl. no. 24
Power &amp; Control Cables</t>
  </si>
  <si>
    <t xml:space="preserve">Sch-1
I-  400kV GIS bay extension work at Jeypore </t>
  </si>
  <si>
    <t>ERECTION H/W FOR MISCELLANEOUS WORK AS PER TECHNICAL SPECIFICATION : LS - 1</t>
  </si>
  <si>
    <t xml:space="preserve">As per layout, the bidder understands that there is 'L' shaped IPS tube connection from BUS-I to the isolator side of STATCOM yard. In such case, the connection of SF6/Air Bushing to Bus I is not clear since the Al tubes for Bus I are at same horizontal level and therefore GIB connection to each phase is hindered.The bidder requests to confirm the connection arrangement.
</t>
  </si>
  <si>
    <t>Section Project- Indore S/s</t>
  </si>
  <si>
    <t>Clause No. - 3.3 B( b)    (iii)</t>
  </si>
  <si>
    <r>
      <rPr>
        <b/>
        <sz val="14"/>
        <color theme="1"/>
        <rFont val="Book Antiqua"/>
        <family val="1"/>
      </rPr>
      <t>400kV Indore S/S Extn:</t>
    </r>
    <r>
      <rPr>
        <sz val="14"/>
        <color theme="1"/>
        <rFont val="Book Antiqua"/>
        <family val="1"/>
      </rPr>
      <t xml:space="preserve">
New Bus Bar Protection scheme for feeders of new Bus Sections of both BUS I &amp; II shall be provided using new Distributed Bus Bar protection relays to be supplied under present scope.</t>
    </r>
  </si>
  <si>
    <t>The bidder understands that the New Bus Bar Protection scheme will be required for the Right Hand Side Section of current scope bus section with reference to the tender SLD (Single line Diagram 400kV Indore S/S Extn) and accordingly PU quantity needs to be considered.</t>
  </si>
  <si>
    <t>Tender Drawing</t>
  </si>
  <si>
    <t>Section Project:
3.1 Extension of 765/400kV Navsari (New) GIS Substation
3.4 Extension of 400/220kV Jeypore GIS S/S.</t>
  </si>
  <si>
    <t>II Extn. of 400kV Indore S/S : Sl.No 50 &amp; 51</t>
  </si>
  <si>
    <r>
      <rPr>
        <b/>
        <sz val="14"/>
        <color theme="1"/>
        <rFont val="Book Antiqua"/>
        <family val="1"/>
      </rPr>
      <t>Extn. of 400kV Indore S/S :</t>
    </r>
    <r>
      <rPr>
        <sz val="14"/>
        <color theme="1"/>
        <rFont val="Book Antiqua"/>
        <family val="1"/>
      </rPr>
      <t xml:space="preserve">
Control &amp; Relay Panels  </t>
    </r>
  </si>
  <si>
    <t>As the location of the CB relay panel is not clarified in the Section Project, therefore kindly confirm the location for placement of present scope CB relay panel -  2 Nos &amp; Bus Bar Protection Panel (Duplicate) - 1 Set at 400kV Indore Substation.</t>
  </si>
  <si>
    <t>I Jeypore ss BOQ / Sl.No 51</t>
  </si>
  <si>
    <t xml:space="preserve">PLCC Equipment-Jagdalpur end  </t>
  </si>
  <si>
    <t>We understand that connection between present scope digital protection coupler with existing remote end SDH panel for protection signalling is not in bidder's scope. Kindly confirm.</t>
  </si>
  <si>
    <t>I Jeypore ss BOQ / Sl.No 33,34,35,36, 41,42,43</t>
  </si>
  <si>
    <r>
      <rPr>
        <b/>
        <sz val="14"/>
        <color theme="1"/>
        <rFont val="Book Antiqua"/>
        <family val="1"/>
      </rPr>
      <t>Jeypore ss BOQ:</t>
    </r>
    <r>
      <rPr>
        <sz val="14"/>
        <color theme="1"/>
        <rFont val="Book Antiqua"/>
        <family val="1"/>
      </rPr>
      <t xml:space="preserve">
PLCC Equipment-Jeypore ss      </t>
    </r>
  </si>
  <si>
    <t xml:space="preserve">In Sch-3 of BPS, quantity for installation of PLCC equipment (Coupling device, Carrier Equipment , Protection Coupler) mentioned as 1 Nos. Whereas in Sch-1 of BPS required quantity mentioned as 2Nos. Request to kindly update the price schedule.
</t>
  </si>
  <si>
    <t>III NIT BOQ-MYSORE EXTN SS112 / Sl.No 2</t>
  </si>
  <si>
    <r>
      <rPr>
        <b/>
        <sz val="14"/>
        <color theme="1"/>
        <rFont val="Book Antiqua"/>
        <family val="1"/>
      </rPr>
      <t>BOQ-MYSORE EXTN</t>
    </r>
    <r>
      <rPr>
        <sz val="14"/>
        <color theme="1"/>
        <rFont val="Book Antiqua"/>
        <family val="1"/>
      </rPr>
      <t xml:space="preserve">
GIS Portion</t>
    </r>
  </si>
  <si>
    <t xml:space="preserve">The bidder understands that the integration of GIB SF6 monitoring &amp; zone trip signals in existing CRP &amp; SAS is in the scope of existing CRP vendor including the interconnection cabling work. Kindly confirm.
</t>
  </si>
  <si>
    <t xml:space="preserve">Jeypore ss BOQ   
Sl. No. 95      </t>
  </si>
  <si>
    <t>Excavation in all kind of soil including  rock  for all leads and lifts, backfilling, disposal of surplus earth within a lead up to2Km as per technical specification. The surplus earth shall be roughly graded . - 5128 Cum</t>
  </si>
  <si>
    <t>In line with the provisions of Civil Works Rev 11A_With Correction Slip, mode of measurement, the excavation and backfilling of foundation is classified into
a. Excavation in all kind of soil, PCC, WBM, Brick work/stone masonry and rock(soft &amp;disintegrated
b. Excavation in Hard Rock work(required blasting).
Therefore, the bidder understands that the BOQ line item for excavation at Jeypore site be quoted for "Excavation in all kind of soil, PCC, WBM, Brick work/stone masonry and rock(soft &amp;disintegrated)". Please confirm</t>
  </si>
  <si>
    <t>Price_Schedule (1)              /Sch-3</t>
  </si>
  <si>
    <t>Price_Schedule (1)                /Sch-1</t>
  </si>
  <si>
    <t xml:space="preserve">Price_Schedule (1)             /Sch-1 </t>
  </si>
  <si>
    <t xml:space="preserve">Price_Schedule (1)              /Sch-1 </t>
  </si>
  <si>
    <t>Price_Schedule (1)               /Sch-3</t>
  </si>
  <si>
    <t>Price_Schedule (1)            /Sch-3 
Section Project</t>
  </si>
  <si>
    <t>The environmental exposure condition of the site falls under severe category as per IS:456. All RCC shall be of Design mix with minimum M-30 grade. Further, in case of pile foundation works RCC shall be of minimum M-30 grade with minimum cement content of 400 kg/Cum.</t>
  </si>
  <si>
    <t>Any specific Line item for Pile Foundation is not found in Sch-3.
If the same is requiring based on the Soil Investigation report, then request you to revisit the BPS once again and provide amendment in case Pile foundation is required.</t>
  </si>
  <si>
    <t>Drg No: C/ENGG/WR/INDORE/400kV/BUS SECTION/GA (R0)</t>
  </si>
  <si>
    <t xml:space="preserve">Drg Title:765/400/220 KV BANASKANTHA </t>
  </si>
  <si>
    <t>The Substation Name in the Title Block is mentioned as 765/400/220 kV BANASKANTA SUBSTATION. 
The bidder understands that the same is a typographical error and the drawing issued pertains to Indore substation and the same needs to be referred for tender purposes. Please confirm.</t>
  </si>
  <si>
    <t xml:space="preserve">Cl. No. (f) 
page 7 of 43
Cl No. (g).(ii)
page 17 of 43
</t>
  </si>
  <si>
    <t xml:space="preserve">The bidder understands that the capability enhancement is not applicable as this an extension substation and bidder has to integrate the system under present scope with the existing Annunciation panel / DCDB / Main Fire Alarm Panel with spare capacites already available and any new panel is not in bidder's scope.
Kindly confirm.
</t>
  </si>
  <si>
    <t>04-Secion-III-BDS</t>
  </si>
  <si>
    <t xml:space="preserve">Sr. No. 53 (Clause No. ITB 31.4)
</t>
  </si>
  <si>
    <t>The bidder requests to confirm, whether all 4 sites will be part of Single Contract or separate Contracts.
Further, please confirm the following:
A. In case all 4 sites are part of the Single Contract:
1. Contractual time line for calculation of the Liquidated Damages for all the 4 sites will be seperate.
2. Defect Liability period will be independent / separate for all the 4 sites and shall be applicable from the completion of the individual sites based on the time lines provided for each site in the tender documents.  
B. In case all 4 sites are part of the 4 Seperate Contracts:
1. All T&amp;C's will be seperate for all the 4 sites / Contracts and there will be No Inter-dependency between all the 4 packages.
Kindly confirm.</t>
  </si>
  <si>
    <t>Bidder to quote as per BPS and TS.</t>
  </si>
  <si>
    <t>If pile is required during detailed engineering it shall be dealt as per the provision of contract.</t>
  </si>
  <si>
    <t>Bidder to quote as per BPS.</t>
  </si>
  <si>
    <t>Bidder to quote as per provision of bidding document.</t>
  </si>
  <si>
    <t>Connection between Digital Protection Coupler and SDH panel at both ends of Jeypore-Jagdalpur line is in bidder's scope.</t>
  </si>
  <si>
    <t>The Panels shall be located in existing Switchyard Panel Room (SPR)</t>
  </si>
  <si>
    <t>For Extension of 765/400kV Navsari GIS S/s (being developed as Process-bus station), 1.1kV grade Control Cables (PVCinsulated) along with lugs, glands, straight joints &amp; accessories,etc. shall be quoted by the bidders under "LS" head as per the provision of Contract agreement. Bidder to quote accordingly.</t>
  </si>
  <si>
    <t>The supply of necessary contactor (to be mounted in owner supplied LCC) ,associated  cables alongwith integration of GIB SF6 monitoring &amp; zone trip signals  to Owner suppled HGIS module LCC panel is in the scope of Bidder under present scope of work.</t>
  </si>
  <si>
    <t>Confirmed. Substation name may be read as 400KV INDORE S/S.</t>
  </si>
  <si>
    <t xml:space="preserve">POWERGRID reserves the right to enter into separate contracts for different parts independent of each other covered under the subject Substation Package SS112 as per the following:
(i)	Extension of 765/400kV Navsari (New) GIS Substation under ICT Augmentation at Navsari (New) associated with integration of additional 7 GW RE power from Khavda RE park under Phase-III, 
(ii)	Extension of 400/220kV Mysore Substation under Augmentation of transformation capacity by 1x500 MVA, 400/220kV ICT (4th) at Mysore S/S, 
(iii)	Extension of 400kV Indore Substation under Scheme to control fault level at 400kV Indore Substation,
(iv)	Extension of 400kV Jeypore (POWERGRID) Substation under Transmission scheme for Inter-regional ER-WR interconnection scheme
Accordingly, the terms and conditions as per the bidding documents    shall be applicable independently to these separate contracts.For Extension of 400kV Jeypore (POWERGRID) Substation under Transmission scheme for Inter-regional ER-WR interconnection scheme, Award if placed by POWERGRID shall be assigned to ERWR Transmission Limited (EPTL).
The mode of contracting with the successful bidder will be as per stipulation outlined in GCC Sub-clause 2.1 and briefly indicated below:
</t>
  </si>
  <si>
    <t xml:space="preserve">Extn. of 765/400kV Navsari New (GIS) S/s
Sl. No. 153 &amp;
Clause no 3.1.G.I.c.i
   </t>
  </si>
  <si>
    <t>Under the present scope, contractor shall integrate the annunciation/alarm signals of 765/400kV Transformers with the existing Annunciation panels placed in the FFPH building /Control room Building &amp; this will include all necessary items/cables. Scope shall include Capability enhancement as required.
The existing Annunciation Panels shall be used for signals from 400kV Fire protection system under the present scope. Contractor shall integrate the annunciation/alarm signals of 420kV Fire protection system covered under present scope, with the existing Annunciation panels &amp; the scope shall include Capability enhancement as required &amp; all necessary items/cables</t>
  </si>
  <si>
    <t>The Bidder's understanding is generally in order. New Bus Bar Protection shall be provided for the Section having 63MVAR 400kV Bus Reactor as per Tender SLD.</t>
  </si>
  <si>
    <t>Provisions of Bidding Documents are amply clear and same shall prevail.</t>
  </si>
  <si>
    <t>Bidder to quote as per provision of the Bidding Documents.</t>
  </si>
  <si>
    <t>Clarifications No.- II dated 17.08.2023 to the bidding documents of 400kV GIS Substation Extension Package SS-112 for  (i) Extension of 765/400kV Navsari (New) GIS Substation under ICT Augmentation at Navsari (New) associated with integration of additional 7 GW RE power from Khavda RE park under Phase-III, (ii) Extension of 400/220kV Mysore Substation under Augmentation of transformation capacity by 1x500 MVA, 400/220kV ICT (4th) at Mysore S/S, (iii) Extension of 400kV Indore Substation under Scheme to control fault level at 400kV Indore Substation and (iv) Extension of 400kV Jeypore (POWERGRID) Substation under Transmission scheme for Inter-regional ER-WR interconnection scheme”. Specification No.: CC/NT/W-GIS/DOM/A06/23/03905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</si>
</sst>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0" x14ac:knownFonts="1">
    <font>
      <sz val="11"/>
      <color theme="1"/>
      <name val="Calibri"/>
      <family val="2"/>
      <scheme val="minor"/>
    </font>
    <font>
      <b/>
      <sz val="11"/>
      <color theme="1"/>
      <name val="Calibri"/>
      <family val="2"/>
      <scheme val="minor"/>
    </font>
    <font>
      <b/>
      <sz val="12"/>
      <color theme="1"/>
      <name val="Calibri"/>
      <family val="2"/>
      <scheme val="minor"/>
    </font>
    <font>
      <sz val="10"/>
      <name val="Arial"/>
      <family val="2"/>
    </font>
    <font>
      <b/>
      <sz val="14"/>
      <name val="Times New Roman"/>
      <family val="1"/>
    </font>
    <font>
      <b/>
      <sz val="11"/>
      <color theme="1"/>
      <name val="Book Antiqua"/>
      <family val="1"/>
    </font>
    <font>
      <sz val="11"/>
      <color theme="1"/>
      <name val="Book Antiqua"/>
      <family val="1"/>
    </font>
    <font>
      <b/>
      <sz val="11"/>
      <color indexed="8"/>
      <name val="Book Antiqua"/>
      <family val="1"/>
    </font>
    <font>
      <b/>
      <sz val="14"/>
      <color theme="1"/>
      <name val="Book Antiqua"/>
      <family val="1"/>
    </font>
    <font>
      <sz val="14"/>
      <color theme="1"/>
      <name val="Book Antiqua"/>
      <family val="1"/>
    </font>
  </fonts>
  <fills count="4">
    <fill>
      <patternFill patternType="none"/>
    </fill>
    <fill>
      <patternFill patternType="gray125"/>
    </fill>
    <fill>
      <patternFill patternType="solid">
        <fgColor theme="7" tint="0.79998168889431442"/>
        <bgColor indexed="64"/>
      </patternFill>
    </fill>
    <fill>
      <patternFill patternType="solid">
        <fgColor rgb="FFFCFDC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3" fillId="0" borderId="0"/>
    <xf numFmtId="0" fontId="3" fillId="0" borderId="0" applyNumberFormat="0" applyFont="0" applyFill="0" applyBorder="0" applyAlignment="0" applyProtection="0">
      <alignment vertical="top"/>
    </xf>
  </cellStyleXfs>
  <cellXfs count="38">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right"/>
    </xf>
    <xf numFmtId="164" fontId="1" fillId="0" borderId="0" xfId="0" applyNumberFormat="1" applyFont="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3" xfId="0" applyFont="1" applyBorder="1" applyAlignment="1">
      <alignment vertical="center" wrapText="1"/>
    </xf>
    <xf numFmtId="0" fontId="2" fillId="0" borderId="1" xfId="0" applyFont="1" applyBorder="1" applyAlignment="1">
      <alignment horizontal="left" vertical="center"/>
    </xf>
    <xf numFmtId="0" fontId="2" fillId="0" borderId="3" xfId="0" applyFont="1" applyBorder="1" applyAlignment="1">
      <alignment vertical="center" wrapText="1"/>
    </xf>
    <xf numFmtId="0" fontId="4" fillId="2" borderId="1" xfId="0" applyFont="1" applyFill="1" applyBorder="1" applyAlignment="1">
      <alignment vertical="center" wrapText="1"/>
    </xf>
    <xf numFmtId="0" fontId="5"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vertical="top" wrapText="1"/>
    </xf>
    <xf numFmtId="0" fontId="8" fillId="0" borderId="1" xfId="0" applyFont="1" applyBorder="1" applyAlignment="1">
      <alignment horizontal="center" vertical="top" wrapText="1"/>
    </xf>
    <xf numFmtId="0" fontId="8" fillId="3" borderId="1" xfId="0" applyFont="1" applyFill="1" applyBorder="1" applyAlignment="1">
      <alignment horizontal="center" vertical="top" wrapText="1"/>
    </xf>
    <xf numFmtId="0" fontId="8" fillId="3" borderId="1" xfId="0" applyFont="1" applyFill="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6" fillId="0" borderId="0" xfId="0" applyFont="1" applyAlignment="1">
      <alignment horizontal="left" vertical="top" wrapText="1"/>
    </xf>
    <xf numFmtId="0" fontId="8" fillId="0" borderId="1" xfId="0" applyFont="1" applyBorder="1" applyAlignment="1">
      <alignment horizontal="left" vertical="top" wrapText="1"/>
    </xf>
    <xf numFmtId="0" fontId="7" fillId="0" borderId="0" xfId="1" applyFont="1" applyAlignment="1">
      <alignment horizontal="center" vertical="top" wrapText="1"/>
    </xf>
    <xf numFmtId="0" fontId="8" fillId="0" borderId="1" xfId="0" applyFont="1" applyBorder="1" applyAlignment="1">
      <alignment horizontal="left" vertical="top" wrapText="1"/>
    </xf>
    <xf numFmtId="0" fontId="9" fillId="0" borderId="6" xfId="0" applyFont="1" applyBorder="1" applyAlignment="1">
      <alignment horizontal="center" vertical="top"/>
    </xf>
    <xf numFmtId="0" fontId="9" fillId="0" borderId="2"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3">
    <cellStyle name="Normal" xfId="0" builtinId="0"/>
    <cellStyle name="Normal 2"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231319</xdr:colOff>
      <xdr:row>3</xdr:row>
      <xdr:rowOff>547687</xdr:rowOff>
    </xdr:from>
    <xdr:to>
      <xdr:col>3</xdr:col>
      <xdr:colOff>4476749</xdr:colOff>
      <xdr:row>3</xdr:row>
      <xdr:rowOff>2202656</xdr:rowOff>
    </xdr:to>
    <xdr:pic>
      <xdr:nvPicPr>
        <xdr:cNvPr id="2" name="Picture 1">
          <a:extLst>
            <a:ext uri="{FF2B5EF4-FFF2-40B4-BE49-F238E27FC236}">
              <a16:creationId xmlns:a16="http://schemas.microsoft.com/office/drawing/2014/main" id="{8411D980-9A28-417E-8DA4-E1A35D34071E}"/>
            </a:ext>
          </a:extLst>
        </xdr:cNvPr>
        <xdr:cNvPicPr>
          <a:picLocks noChangeAspect="1"/>
        </xdr:cNvPicPr>
      </xdr:nvPicPr>
      <xdr:blipFill>
        <a:blip xmlns:r="http://schemas.openxmlformats.org/officeDocument/2006/relationships" r:embed="rId1"/>
        <a:stretch>
          <a:fillRect/>
        </a:stretch>
      </xdr:blipFill>
      <xdr:spPr>
        <a:xfrm>
          <a:off x="5017632" y="3786187"/>
          <a:ext cx="4245430" cy="1654969"/>
        </a:xfrm>
        <a:prstGeom prst="rect">
          <a:avLst/>
        </a:prstGeom>
      </xdr:spPr>
    </xdr:pic>
    <xdr:clientData/>
  </xdr:twoCellAnchor>
  <xdr:twoCellAnchor editAs="oneCell">
    <xdr:from>
      <xdr:col>3</xdr:col>
      <xdr:colOff>83342</xdr:colOff>
      <xdr:row>11</xdr:row>
      <xdr:rowOff>292554</xdr:rowOff>
    </xdr:from>
    <xdr:to>
      <xdr:col>3</xdr:col>
      <xdr:colOff>4631529</xdr:colOff>
      <xdr:row>11</xdr:row>
      <xdr:rowOff>1750218</xdr:rowOff>
    </xdr:to>
    <xdr:pic>
      <xdr:nvPicPr>
        <xdr:cNvPr id="3" name="Picture 2">
          <a:extLst>
            <a:ext uri="{FF2B5EF4-FFF2-40B4-BE49-F238E27FC236}">
              <a16:creationId xmlns:a16="http://schemas.microsoft.com/office/drawing/2014/main" id="{B2A2805B-7FC4-4B33-B0F6-2119F44C4F48}"/>
            </a:ext>
          </a:extLst>
        </xdr:cNvPr>
        <xdr:cNvPicPr>
          <a:picLocks noChangeAspect="1"/>
        </xdr:cNvPicPr>
      </xdr:nvPicPr>
      <xdr:blipFill>
        <a:blip xmlns:r="http://schemas.openxmlformats.org/officeDocument/2006/relationships" r:embed="rId2"/>
        <a:stretch>
          <a:fillRect/>
        </a:stretch>
      </xdr:blipFill>
      <xdr:spPr>
        <a:xfrm>
          <a:off x="4869655" y="16044523"/>
          <a:ext cx="4548187" cy="1457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238124</xdr:colOff>
      <xdr:row>2</xdr:row>
      <xdr:rowOff>40006</xdr:rowOff>
    </xdr:from>
    <xdr:to>
      <xdr:col>1</xdr:col>
      <xdr:colOff>1200150</xdr:colOff>
      <xdr:row>2</xdr:row>
      <xdr:rowOff>981075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0124" y="887731"/>
          <a:ext cx="962026" cy="941069"/>
        </a:xfrm>
        <a:prstGeom prst="rect">
          <a:avLst/>
        </a:prstGeom>
      </xdr:spPr>
    </xdr:pic>
    <xdr:clientData/>
  </xdr:twoCellAnchor>
  <xdr:twoCellAnchor editAs="oneCell">
    <xdr:from>
      <xdr:col>1</xdr:col>
      <xdr:colOff>180974</xdr:colOff>
      <xdr:row>3</xdr:row>
      <xdr:rowOff>47625</xdr:rowOff>
    </xdr:from>
    <xdr:to>
      <xdr:col>1</xdr:col>
      <xdr:colOff>1123950</xdr:colOff>
      <xdr:row>3</xdr:row>
      <xdr:rowOff>731533</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42974" y="1914525"/>
          <a:ext cx="942976" cy="6839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K19"/>
  <sheetViews>
    <sheetView tabSelected="1" zoomScale="70" zoomScaleNormal="70" zoomScaleSheetLayoutView="70" zoomScalePageLayoutView="40" workbookViewId="0">
      <selection activeCell="B1" sqref="B1:F1"/>
    </sheetView>
  </sheetViews>
  <sheetFormatPr defaultColWidth="44" defaultRowHeight="16.5" x14ac:dyDescent="0.25"/>
  <cols>
    <col min="1" max="1" width="14.5703125" style="16" bestFit="1" customWidth="1"/>
    <col min="2" max="2" width="29.28515625" style="17" customWidth="1"/>
    <col min="3" max="3" width="27.85546875" style="16" customWidth="1"/>
    <col min="4" max="4" width="74.5703125" style="16" customWidth="1"/>
    <col min="5" max="5" width="87.5703125" style="16" customWidth="1"/>
    <col min="6" max="6" width="55.42578125" style="24" customWidth="1"/>
    <col min="7" max="16384" width="44" style="16"/>
  </cols>
  <sheetData>
    <row r="1" spans="1:63" s="17" customFormat="1" ht="97.5" customHeight="1" x14ac:dyDescent="0.25">
      <c r="A1" s="18"/>
      <c r="B1" s="27" t="s">
        <v>126</v>
      </c>
      <c r="C1" s="27"/>
      <c r="D1" s="27"/>
      <c r="E1" s="27"/>
      <c r="F1" s="27"/>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row>
    <row r="2" spans="1:63" s="15" customFormat="1" ht="24" customHeight="1" x14ac:dyDescent="0.25">
      <c r="A2" s="19" t="s">
        <v>61</v>
      </c>
      <c r="B2" s="19" t="s">
        <v>64</v>
      </c>
      <c r="C2" s="19" t="s">
        <v>65</v>
      </c>
      <c r="D2" s="19" t="s">
        <v>66</v>
      </c>
      <c r="E2" s="19" t="s">
        <v>63</v>
      </c>
      <c r="F2" s="20" t="s">
        <v>62</v>
      </c>
    </row>
    <row r="3" spans="1:63" s="15" customFormat="1" ht="132.75" customHeight="1" x14ac:dyDescent="0.25">
      <c r="A3" s="21">
        <v>1</v>
      </c>
      <c r="B3" s="22" t="s">
        <v>67</v>
      </c>
      <c r="C3" s="23" t="s">
        <v>70</v>
      </c>
      <c r="D3" s="23" t="s">
        <v>68</v>
      </c>
      <c r="E3" s="23" t="s">
        <v>69</v>
      </c>
      <c r="F3" s="23" t="s">
        <v>117</v>
      </c>
    </row>
    <row r="4" spans="1:63" s="15" customFormat="1" ht="184.5" customHeight="1" x14ac:dyDescent="0.25">
      <c r="A4" s="21">
        <v>2</v>
      </c>
      <c r="B4" s="22" t="s">
        <v>67</v>
      </c>
      <c r="C4" s="22" t="s">
        <v>71</v>
      </c>
      <c r="D4" s="23" t="s">
        <v>72</v>
      </c>
      <c r="E4" s="23" t="s">
        <v>73</v>
      </c>
      <c r="F4" s="23" t="s">
        <v>114</v>
      </c>
    </row>
    <row r="5" spans="1:63" s="15" customFormat="1" ht="101.25" customHeight="1" x14ac:dyDescent="0.25">
      <c r="A5" s="21">
        <v>3</v>
      </c>
      <c r="B5" s="22" t="s">
        <v>74</v>
      </c>
      <c r="C5" s="23" t="s">
        <v>75</v>
      </c>
      <c r="D5" s="23" t="s">
        <v>76</v>
      </c>
      <c r="E5" s="23" t="s">
        <v>77</v>
      </c>
      <c r="F5" s="23" t="s">
        <v>123</v>
      </c>
    </row>
    <row r="6" spans="1:63" s="15" customFormat="1" ht="80.25" customHeight="1" x14ac:dyDescent="0.25">
      <c r="A6" s="21">
        <v>4</v>
      </c>
      <c r="B6" s="22" t="s">
        <v>97</v>
      </c>
      <c r="C6" s="23" t="s">
        <v>80</v>
      </c>
      <c r="D6" s="23" t="s">
        <v>81</v>
      </c>
      <c r="E6" s="23" t="s">
        <v>82</v>
      </c>
      <c r="F6" s="23" t="s">
        <v>116</v>
      </c>
    </row>
    <row r="7" spans="1:63" s="15" customFormat="1" ht="67.5" customHeight="1" x14ac:dyDescent="0.25">
      <c r="A7" s="21">
        <v>5</v>
      </c>
      <c r="B7" s="23" t="s">
        <v>96</v>
      </c>
      <c r="C7" s="23" t="s">
        <v>83</v>
      </c>
      <c r="D7" s="23" t="s">
        <v>84</v>
      </c>
      <c r="E7" s="23" t="s">
        <v>85</v>
      </c>
      <c r="F7" s="23" t="s">
        <v>115</v>
      </c>
    </row>
    <row r="8" spans="1:63" s="15" customFormat="1" ht="81.75" customHeight="1" x14ac:dyDescent="0.25">
      <c r="A8" s="21">
        <v>6</v>
      </c>
      <c r="B8" s="23" t="s">
        <v>95</v>
      </c>
      <c r="C8" s="23" t="s">
        <v>86</v>
      </c>
      <c r="D8" s="23" t="s">
        <v>87</v>
      </c>
      <c r="E8" s="23" t="s">
        <v>88</v>
      </c>
      <c r="F8" s="23" t="s">
        <v>113</v>
      </c>
    </row>
    <row r="9" spans="1:63" s="15" customFormat="1" ht="119.25" customHeight="1" x14ac:dyDescent="0.25">
      <c r="A9" s="21">
        <v>7</v>
      </c>
      <c r="B9" s="23" t="s">
        <v>98</v>
      </c>
      <c r="C9" s="23" t="s">
        <v>89</v>
      </c>
      <c r="D9" s="23" t="s">
        <v>90</v>
      </c>
      <c r="E9" s="23" t="s">
        <v>91</v>
      </c>
      <c r="F9" s="23" t="s">
        <v>118</v>
      </c>
    </row>
    <row r="10" spans="1:63" s="15" customFormat="1" ht="213" customHeight="1" x14ac:dyDescent="0.25">
      <c r="A10" s="21">
        <v>8</v>
      </c>
      <c r="B10" s="23" t="s">
        <v>99</v>
      </c>
      <c r="C10" s="23" t="s">
        <v>92</v>
      </c>
      <c r="D10" s="23" t="s">
        <v>93</v>
      </c>
      <c r="E10" s="23" t="s">
        <v>94</v>
      </c>
      <c r="F10" s="23" t="s">
        <v>111</v>
      </c>
    </row>
    <row r="11" spans="1:63" ht="104.25" customHeight="1" x14ac:dyDescent="0.25">
      <c r="A11" s="21">
        <v>9</v>
      </c>
      <c r="B11" s="23" t="s">
        <v>100</v>
      </c>
      <c r="C11" s="23" t="s">
        <v>121</v>
      </c>
      <c r="D11" s="23" t="s">
        <v>101</v>
      </c>
      <c r="E11" s="23" t="s">
        <v>102</v>
      </c>
      <c r="F11" s="23" t="s">
        <v>112</v>
      </c>
    </row>
    <row r="12" spans="1:63" ht="148.5" customHeight="1" x14ac:dyDescent="0.25">
      <c r="A12" s="21">
        <v>10</v>
      </c>
      <c r="B12" s="23" t="s">
        <v>78</v>
      </c>
      <c r="C12" s="23" t="s">
        <v>103</v>
      </c>
      <c r="D12" s="25" t="s">
        <v>104</v>
      </c>
      <c r="E12" s="23" t="s">
        <v>105</v>
      </c>
      <c r="F12" s="23" t="s">
        <v>119</v>
      </c>
    </row>
    <row r="13" spans="1:63" ht="248.25" customHeight="1" x14ac:dyDescent="0.25">
      <c r="A13" s="21">
        <v>11</v>
      </c>
      <c r="B13" s="23" t="s">
        <v>79</v>
      </c>
      <c r="C13" s="23" t="s">
        <v>106</v>
      </c>
      <c r="D13" s="23" t="s">
        <v>122</v>
      </c>
      <c r="E13" s="23" t="s">
        <v>107</v>
      </c>
      <c r="F13" s="23" t="s">
        <v>125</v>
      </c>
    </row>
    <row r="14" spans="1:63" ht="409.5" customHeight="1" x14ac:dyDescent="0.25">
      <c r="A14" s="28">
        <v>12</v>
      </c>
      <c r="B14" s="30" t="s">
        <v>108</v>
      </c>
      <c r="C14" s="31" t="s">
        <v>109</v>
      </c>
      <c r="D14" s="31" t="s">
        <v>120</v>
      </c>
      <c r="E14" s="31" t="s">
        <v>110</v>
      </c>
      <c r="F14" s="32" t="s">
        <v>124</v>
      </c>
    </row>
    <row r="15" spans="1:63" ht="84" customHeight="1" x14ac:dyDescent="0.25">
      <c r="A15" s="29"/>
      <c r="B15" s="30"/>
      <c r="C15" s="31"/>
      <c r="D15" s="31"/>
      <c r="E15" s="31"/>
      <c r="F15" s="33"/>
    </row>
    <row r="16" spans="1:63" ht="91.5" customHeight="1" x14ac:dyDescent="0.25"/>
    <row r="17" ht="91.5" customHeight="1" x14ac:dyDescent="0.25"/>
    <row r="18" ht="91.5" customHeight="1" x14ac:dyDescent="0.25"/>
    <row r="19" ht="91.5" customHeight="1" x14ac:dyDescent="0.25"/>
  </sheetData>
  <mergeCells count="8">
    <mergeCell ref="I1:BK1"/>
    <mergeCell ref="B1:F1"/>
    <mergeCell ref="A14:A15"/>
    <mergeCell ref="B14:B15"/>
    <mergeCell ref="C14:C15"/>
    <mergeCell ref="D14:D15"/>
    <mergeCell ref="E14:E15"/>
    <mergeCell ref="F14:F15"/>
  </mergeCells>
  <printOptions horizontalCentered="1"/>
  <pageMargins left="0.23622047244094491" right="0.23622047244094491" top="0.35433070866141736" bottom="0.15748031496062992" header="0.31496062992125984" footer="0.11811023622047245"/>
  <pageSetup paperSize="9" scale="49" fitToHeight="0" orientation="landscape" r:id="rId1"/>
  <headerFooter scaleWithDoc="0" alignWithMargins="0">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view="pageBreakPreview" zoomScaleSheetLayoutView="100" workbookViewId="0">
      <selection activeCell="B2" sqref="B2:F2"/>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7" x14ac:dyDescent="0.25">
      <c r="E1" s="7" t="s">
        <v>9</v>
      </c>
      <c r="F1" s="8">
        <v>43311</v>
      </c>
    </row>
    <row r="2" spans="1:7" ht="51.75" customHeight="1" x14ac:dyDescent="0.25">
      <c r="A2" s="12" t="s">
        <v>8</v>
      </c>
      <c r="B2" s="34" t="s">
        <v>56</v>
      </c>
      <c r="C2" s="34"/>
      <c r="D2" s="34"/>
      <c r="E2" s="34"/>
      <c r="F2" s="34"/>
      <c r="G2" s="3"/>
    </row>
    <row r="3" spans="1:7" ht="80.25" customHeight="1" x14ac:dyDescent="0.25">
      <c r="A3" s="12" t="s">
        <v>4</v>
      </c>
      <c r="B3" s="11" t="s">
        <v>14</v>
      </c>
      <c r="C3" s="35" t="s">
        <v>10</v>
      </c>
      <c r="D3" s="35"/>
      <c r="E3" s="35"/>
      <c r="F3" s="36"/>
      <c r="G3" s="3"/>
    </row>
    <row r="4" spans="1:7" ht="61.5" customHeight="1" x14ac:dyDescent="0.25">
      <c r="A4" s="12" t="s">
        <v>5</v>
      </c>
      <c r="B4" s="13"/>
      <c r="C4" s="35" t="s">
        <v>11</v>
      </c>
      <c r="D4" s="35"/>
      <c r="E4" s="35"/>
      <c r="F4" s="36"/>
      <c r="G4" s="3"/>
    </row>
    <row r="5" spans="1:7" ht="45" customHeight="1" x14ac:dyDescent="0.25">
      <c r="A5" s="4" t="s">
        <v>0</v>
      </c>
      <c r="B5" s="5" t="s">
        <v>7</v>
      </c>
      <c r="C5" s="5" t="s">
        <v>6</v>
      </c>
      <c r="D5" s="6" t="s">
        <v>1</v>
      </c>
      <c r="E5" s="6" t="s">
        <v>2</v>
      </c>
      <c r="F5" s="6" t="s">
        <v>3</v>
      </c>
    </row>
    <row r="6" spans="1:7" ht="54.75" customHeight="1" x14ac:dyDescent="0.25">
      <c r="A6" s="1">
        <v>1</v>
      </c>
      <c r="B6" s="10" t="s">
        <v>15</v>
      </c>
      <c r="C6" s="2"/>
      <c r="D6" s="10" t="s">
        <v>12</v>
      </c>
      <c r="E6" s="1"/>
      <c r="F6" s="1"/>
    </row>
    <row r="7" spans="1:7" ht="95.25" customHeight="1" x14ac:dyDescent="0.25">
      <c r="A7" s="1">
        <f>A6+1</f>
        <v>2</v>
      </c>
      <c r="B7" s="10" t="s">
        <v>16</v>
      </c>
      <c r="C7" s="2"/>
      <c r="D7" s="10" t="s">
        <v>22</v>
      </c>
      <c r="E7" s="1"/>
      <c r="F7" s="1"/>
    </row>
    <row r="8" spans="1:7" ht="54.75" customHeight="1" x14ac:dyDescent="0.25">
      <c r="A8" s="1">
        <f t="shared" ref="A8:A23" si="0">A7+1</f>
        <v>3</v>
      </c>
      <c r="B8" s="10" t="s">
        <v>17</v>
      </c>
      <c r="C8" s="2"/>
      <c r="D8" s="10" t="s">
        <v>19</v>
      </c>
      <c r="E8" s="1"/>
      <c r="F8" s="1"/>
    </row>
    <row r="9" spans="1:7" ht="108" customHeight="1" x14ac:dyDescent="0.25">
      <c r="A9" s="1">
        <f t="shared" si="0"/>
        <v>4</v>
      </c>
      <c r="B9" s="10" t="s">
        <v>20</v>
      </c>
      <c r="C9" s="2"/>
      <c r="D9" s="10" t="s">
        <v>13</v>
      </c>
      <c r="E9" s="1"/>
      <c r="F9" s="1"/>
    </row>
    <row r="10" spans="1:7" ht="70.5" customHeight="1" x14ac:dyDescent="0.25">
      <c r="A10" s="1">
        <f t="shared" si="0"/>
        <v>5</v>
      </c>
      <c r="B10" s="10" t="s">
        <v>21</v>
      </c>
      <c r="C10" s="2"/>
      <c r="D10" s="9" t="s">
        <v>18</v>
      </c>
      <c r="E10" s="1"/>
      <c r="F10" s="1"/>
    </row>
    <row r="11" spans="1:7" ht="70.5" customHeight="1" x14ac:dyDescent="0.25">
      <c r="A11" s="1">
        <f t="shared" si="0"/>
        <v>6</v>
      </c>
      <c r="B11" s="10" t="s">
        <v>24</v>
      </c>
      <c r="C11" s="2" t="s">
        <v>23</v>
      </c>
      <c r="D11" s="9" t="s">
        <v>28</v>
      </c>
      <c r="E11" s="1"/>
      <c r="F11" s="1"/>
    </row>
    <row r="12" spans="1:7" ht="33" customHeight="1" x14ac:dyDescent="0.25">
      <c r="A12" s="1">
        <f t="shared" si="0"/>
        <v>7</v>
      </c>
      <c r="B12" s="10" t="s">
        <v>25</v>
      </c>
      <c r="C12" s="2" t="s">
        <v>26</v>
      </c>
      <c r="D12" s="9" t="s">
        <v>27</v>
      </c>
      <c r="E12" s="1"/>
      <c r="F12" s="1"/>
    </row>
    <row r="13" spans="1:7" ht="45" x14ac:dyDescent="0.25">
      <c r="A13" s="1">
        <f t="shared" si="0"/>
        <v>8</v>
      </c>
      <c r="B13" s="10" t="s">
        <v>29</v>
      </c>
      <c r="C13" s="2" t="s">
        <v>32</v>
      </c>
      <c r="D13" s="9" t="s">
        <v>30</v>
      </c>
      <c r="E13" s="1"/>
      <c r="F13" s="1"/>
    </row>
    <row r="14" spans="1:7" ht="75" x14ac:dyDescent="0.25">
      <c r="A14" s="1">
        <f t="shared" si="0"/>
        <v>9</v>
      </c>
      <c r="B14" s="10" t="s">
        <v>36</v>
      </c>
      <c r="C14" s="2" t="s">
        <v>33</v>
      </c>
      <c r="D14" s="9" t="s">
        <v>34</v>
      </c>
      <c r="E14" s="1"/>
      <c r="F14" s="1"/>
    </row>
    <row r="15" spans="1:7" ht="75" x14ac:dyDescent="0.25">
      <c r="A15" s="1">
        <f t="shared" si="0"/>
        <v>10</v>
      </c>
      <c r="B15" s="10" t="s">
        <v>31</v>
      </c>
      <c r="C15" s="2" t="s">
        <v>33</v>
      </c>
      <c r="D15" s="9" t="s">
        <v>35</v>
      </c>
      <c r="E15" s="1"/>
      <c r="F15" s="1"/>
    </row>
    <row r="16" spans="1:7"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7" t="s">
        <v>57</v>
      </c>
      <c r="C2" s="35"/>
      <c r="D2" s="35"/>
      <c r="E2" s="35"/>
      <c r="F2" s="36"/>
      <c r="G2" s="14"/>
      <c r="H2" s="14"/>
      <c r="I2" s="14"/>
      <c r="J2" s="14"/>
      <c r="K2" s="14"/>
      <c r="L2" s="14"/>
      <c r="M2" s="14"/>
      <c r="N2" s="14"/>
      <c r="O2" s="14"/>
    </row>
    <row r="3" spans="1:15" ht="80.25" customHeight="1" x14ac:dyDescent="0.25">
      <c r="A3" s="12" t="s">
        <v>4</v>
      </c>
      <c r="B3" s="11" t="s">
        <v>14</v>
      </c>
      <c r="C3" s="35" t="s">
        <v>10</v>
      </c>
      <c r="D3" s="35"/>
      <c r="E3" s="35"/>
      <c r="F3" s="36"/>
      <c r="G3" s="3"/>
    </row>
    <row r="4" spans="1:15" ht="61.5" customHeight="1" x14ac:dyDescent="0.25">
      <c r="A4" s="12" t="s">
        <v>5</v>
      </c>
      <c r="B4" s="13"/>
      <c r="C4" s="35" t="s">
        <v>11</v>
      </c>
      <c r="D4" s="35"/>
      <c r="E4" s="35"/>
      <c r="F4" s="36"/>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7" t="s">
        <v>59</v>
      </c>
      <c r="C2" s="35"/>
      <c r="D2" s="35"/>
      <c r="E2" s="35"/>
      <c r="F2" s="36"/>
      <c r="G2" s="14"/>
      <c r="H2" s="14"/>
      <c r="I2" s="14"/>
      <c r="J2" s="14"/>
      <c r="K2" s="14"/>
      <c r="L2" s="14"/>
      <c r="M2" s="14"/>
      <c r="N2" s="14"/>
      <c r="O2" s="14"/>
    </row>
    <row r="3" spans="1:15" ht="80.25" customHeight="1" x14ac:dyDescent="0.25">
      <c r="A3" s="12" t="s">
        <v>4</v>
      </c>
      <c r="B3" s="11" t="s">
        <v>14</v>
      </c>
      <c r="C3" s="35" t="s">
        <v>10</v>
      </c>
      <c r="D3" s="35"/>
      <c r="E3" s="35"/>
      <c r="F3" s="36"/>
      <c r="G3" s="3"/>
    </row>
    <row r="4" spans="1:15" ht="61.5" customHeight="1" x14ac:dyDescent="0.25">
      <c r="A4" s="12" t="s">
        <v>5</v>
      </c>
      <c r="B4" s="13"/>
      <c r="C4" s="35" t="s">
        <v>11</v>
      </c>
      <c r="D4" s="35"/>
      <c r="E4" s="35"/>
      <c r="F4" s="36"/>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7" t="s">
        <v>58</v>
      </c>
      <c r="C2" s="35"/>
      <c r="D2" s="35"/>
      <c r="E2" s="35"/>
      <c r="F2" s="36"/>
      <c r="G2" s="14"/>
      <c r="H2" s="14"/>
      <c r="I2" s="14"/>
      <c r="J2" s="14"/>
      <c r="K2" s="14"/>
      <c r="L2" s="14"/>
      <c r="M2" s="14"/>
      <c r="N2" s="14"/>
      <c r="O2" s="14"/>
    </row>
    <row r="3" spans="1:15" ht="80.25" customHeight="1" x14ac:dyDescent="0.25">
      <c r="A3" s="12" t="s">
        <v>4</v>
      </c>
      <c r="B3" s="11" t="s">
        <v>14</v>
      </c>
      <c r="C3" s="35" t="s">
        <v>10</v>
      </c>
      <c r="D3" s="35"/>
      <c r="E3" s="35"/>
      <c r="F3" s="36"/>
      <c r="G3" s="3"/>
    </row>
    <row r="4" spans="1:15" ht="61.5" customHeight="1" x14ac:dyDescent="0.25">
      <c r="A4" s="12" t="s">
        <v>5</v>
      </c>
      <c r="B4" s="13"/>
      <c r="C4" s="35" t="s">
        <v>11</v>
      </c>
      <c r="D4" s="35"/>
      <c r="E4" s="35"/>
      <c r="F4" s="36"/>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3"/>
  <sheetViews>
    <sheetView view="pageBreakPreview" zoomScaleSheetLayoutView="100" workbookViewId="0">
      <selection activeCell="C6" sqref="C6"/>
    </sheetView>
  </sheetViews>
  <sheetFormatPr defaultColWidth="8.85546875" defaultRowHeight="15" x14ac:dyDescent="0.25"/>
  <cols>
    <col min="1" max="1" width="11.42578125" customWidth="1"/>
    <col min="2" max="2" width="19.140625" customWidth="1"/>
    <col min="3" max="3" width="12" customWidth="1"/>
    <col min="4" max="4" width="55.42578125" customWidth="1"/>
    <col min="5" max="5" width="36.42578125" customWidth="1"/>
    <col min="6" max="6" width="24.28515625" customWidth="1"/>
  </cols>
  <sheetData>
    <row r="1" spans="1:15" x14ac:dyDescent="0.25">
      <c r="E1" s="7" t="s">
        <v>9</v>
      </c>
      <c r="F1" s="8">
        <v>43311</v>
      </c>
    </row>
    <row r="2" spans="1:15" ht="51.75" customHeight="1" x14ac:dyDescent="0.25">
      <c r="A2" s="12" t="s">
        <v>8</v>
      </c>
      <c r="B2" s="37" t="s">
        <v>60</v>
      </c>
      <c r="C2" s="35"/>
      <c r="D2" s="35"/>
      <c r="E2" s="35"/>
      <c r="F2" s="36"/>
      <c r="G2" s="14"/>
      <c r="H2" s="14"/>
      <c r="I2" s="14"/>
      <c r="J2" s="14"/>
      <c r="K2" s="14"/>
      <c r="L2" s="14"/>
      <c r="M2" s="14"/>
      <c r="N2" s="14"/>
      <c r="O2" s="14"/>
    </row>
    <row r="3" spans="1:15" ht="80.25" customHeight="1" x14ac:dyDescent="0.25">
      <c r="A3" s="12" t="s">
        <v>4</v>
      </c>
      <c r="B3" s="11" t="s">
        <v>14</v>
      </c>
      <c r="C3" s="35" t="s">
        <v>10</v>
      </c>
      <c r="D3" s="35"/>
      <c r="E3" s="35"/>
      <c r="F3" s="36"/>
      <c r="G3" s="3"/>
    </row>
    <row r="4" spans="1:15" ht="61.5" customHeight="1" x14ac:dyDescent="0.25">
      <c r="A4" s="12" t="s">
        <v>5</v>
      </c>
      <c r="B4" s="13"/>
      <c r="C4" s="35" t="s">
        <v>11</v>
      </c>
      <c r="D4" s="35"/>
      <c r="E4" s="35"/>
      <c r="F4" s="36"/>
      <c r="G4" s="3"/>
    </row>
    <row r="5" spans="1:15" ht="45" customHeight="1" x14ac:dyDescent="0.25">
      <c r="A5" s="4" t="s">
        <v>0</v>
      </c>
      <c r="B5" s="5" t="s">
        <v>7</v>
      </c>
      <c r="C5" s="5" t="s">
        <v>6</v>
      </c>
      <c r="D5" s="6" t="s">
        <v>1</v>
      </c>
      <c r="E5" s="6" t="s">
        <v>2</v>
      </c>
      <c r="F5" s="6" t="s">
        <v>3</v>
      </c>
    </row>
    <row r="6" spans="1:15" ht="54.75" customHeight="1" x14ac:dyDescent="0.25">
      <c r="A6" s="1">
        <v>1</v>
      </c>
      <c r="B6" s="10" t="s">
        <v>15</v>
      </c>
      <c r="C6" s="2"/>
      <c r="D6" s="10" t="s">
        <v>12</v>
      </c>
      <c r="E6" s="1"/>
      <c r="F6" s="1"/>
    </row>
    <row r="7" spans="1:15" ht="95.25" customHeight="1" x14ac:dyDescent="0.25">
      <c r="A7" s="1">
        <f>A6+1</f>
        <v>2</v>
      </c>
      <c r="B7" s="10" t="s">
        <v>16</v>
      </c>
      <c r="C7" s="2"/>
      <c r="D7" s="10" t="s">
        <v>22</v>
      </c>
      <c r="E7" s="1"/>
      <c r="F7" s="1"/>
    </row>
    <row r="8" spans="1:15" ht="54.75" customHeight="1" x14ac:dyDescent="0.25">
      <c r="A8" s="1">
        <f t="shared" ref="A8:A23" si="0">A7+1</f>
        <v>3</v>
      </c>
      <c r="B8" s="10" t="s">
        <v>17</v>
      </c>
      <c r="C8" s="2"/>
      <c r="D8" s="10" t="s">
        <v>19</v>
      </c>
      <c r="E8" s="1"/>
      <c r="F8" s="1"/>
    </row>
    <row r="9" spans="1:15" ht="108" customHeight="1" x14ac:dyDescent="0.25">
      <c r="A9" s="1">
        <f t="shared" si="0"/>
        <v>4</v>
      </c>
      <c r="B9" s="10" t="s">
        <v>20</v>
      </c>
      <c r="C9" s="2"/>
      <c r="D9" s="10" t="s">
        <v>13</v>
      </c>
      <c r="E9" s="1"/>
      <c r="F9" s="1"/>
    </row>
    <row r="10" spans="1:15" ht="70.5" customHeight="1" x14ac:dyDescent="0.25">
      <c r="A10" s="1">
        <f t="shared" si="0"/>
        <v>5</v>
      </c>
      <c r="B10" s="10" t="s">
        <v>21</v>
      </c>
      <c r="C10" s="2"/>
      <c r="D10" s="9" t="s">
        <v>18</v>
      </c>
      <c r="E10" s="1"/>
      <c r="F10" s="1"/>
    </row>
    <row r="11" spans="1:15" ht="70.5" customHeight="1" x14ac:dyDescent="0.25">
      <c r="A11" s="1">
        <f t="shared" si="0"/>
        <v>6</v>
      </c>
      <c r="B11" s="10" t="s">
        <v>24</v>
      </c>
      <c r="C11" s="2" t="s">
        <v>23</v>
      </c>
      <c r="D11" s="9" t="s">
        <v>28</v>
      </c>
      <c r="E11" s="1"/>
      <c r="F11" s="1"/>
    </row>
    <row r="12" spans="1:15" ht="33" customHeight="1" x14ac:dyDescent="0.25">
      <c r="A12" s="1">
        <f t="shared" si="0"/>
        <v>7</v>
      </c>
      <c r="B12" s="10" t="s">
        <v>25</v>
      </c>
      <c r="C12" s="2" t="s">
        <v>26</v>
      </c>
      <c r="D12" s="9" t="s">
        <v>27</v>
      </c>
      <c r="E12" s="1"/>
      <c r="F12" s="1"/>
    </row>
    <row r="13" spans="1:15" ht="45" x14ac:dyDescent="0.25">
      <c r="A13" s="1">
        <f t="shared" si="0"/>
        <v>8</v>
      </c>
      <c r="B13" s="10" t="s">
        <v>29</v>
      </c>
      <c r="C13" s="2" t="s">
        <v>32</v>
      </c>
      <c r="D13" s="9" t="s">
        <v>30</v>
      </c>
      <c r="E13" s="1"/>
      <c r="F13" s="1"/>
    </row>
    <row r="14" spans="1:15" ht="75" x14ac:dyDescent="0.25">
      <c r="A14" s="1">
        <f t="shared" si="0"/>
        <v>9</v>
      </c>
      <c r="B14" s="10" t="s">
        <v>36</v>
      </c>
      <c r="C14" s="2" t="s">
        <v>33</v>
      </c>
      <c r="D14" s="9" t="s">
        <v>34</v>
      </c>
      <c r="E14" s="1"/>
      <c r="F14" s="1"/>
    </row>
    <row r="15" spans="1:15" ht="75" x14ac:dyDescent="0.25">
      <c r="A15" s="1">
        <f t="shared" si="0"/>
        <v>10</v>
      </c>
      <c r="B15" s="10" t="s">
        <v>31</v>
      </c>
      <c r="C15" s="2" t="s">
        <v>33</v>
      </c>
      <c r="D15" s="9" t="s">
        <v>35</v>
      </c>
      <c r="E15" s="1"/>
      <c r="F15" s="1"/>
    </row>
    <row r="16" spans="1:15" ht="60" x14ac:dyDescent="0.25">
      <c r="A16" s="1">
        <f t="shared" si="0"/>
        <v>11</v>
      </c>
      <c r="B16" s="10" t="s">
        <v>37</v>
      </c>
      <c r="C16" s="2"/>
      <c r="D16" s="9" t="s">
        <v>38</v>
      </c>
      <c r="E16" s="1"/>
      <c r="F16" s="1"/>
    </row>
    <row r="17" spans="1:6" ht="90" x14ac:dyDescent="0.25">
      <c r="A17" s="1">
        <f t="shared" si="0"/>
        <v>12</v>
      </c>
      <c r="B17" s="10" t="s">
        <v>40</v>
      </c>
      <c r="C17" s="2" t="s">
        <v>39</v>
      </c>
      <c r="D17" s="9" t="s">
        <v>41</v>
      </c>
      <c r="E17" s="1"/>
      <c r="F17" s="1"/>
    </row>
    <row r="18" spans="1:6" ht="45" x14ac:dyDescent="0.25">
      <c r="A18" s="1">
        <f t="shared" si="0"/>
        <v>13</v>
      </c>
      <c r="B18" s="10" t="s">
        <v>42</v>
      </c>
      <c r="C18" s="2"/>
      <c r="D18" s="9" t="s">
        <v>43</v>
      </c>
      <c r="E18" s="1"/>
      <c r="F18" s="1"/>
    </row>
    <row r="19" spans="1:6" ht="45" x14ac:dyDescent="0.25">
      <c r="A19" s="1">
        <f t="shared" si="0"/>
        <v>14</v>
      </c>
      <c r="B19" s="10" t="s">
        <v>44</v>
      </c>
      <c r="C19" s="2" t="s">
        <v>45</v>
      </c>
      <c r="D19" s="9" t="s">
        <v>46</v>
      </c>
      <c r="E19" s="1"/>
      <c r="F19" s="1"/>
    </row>
    <row r="20" spans="1:6" ht="75" x14ac:dyDescent="0.25">
      <c r="A20" s="1">
        <f t="shared" si="0"/>
        <v>15</v>
      </c>
      <c r="B20" s="10" t="s">
        <v>47</v>
      </c>
      <c r="C20" s="2" t="s">
        <v>48</v>
      </c>
      <c r="D20" s="9" t="s">
        <v>49</v>
      </c>
      <c r="E20" s="1"/>
      <c r="F20" s="1"/>
    </row>
    <row r="21" spans="1:6" ht="30" x14ac:dyDescent="0.25">
      <c r="A21" s="1">
        <f t="shared" si="0"/>
        <v>16</v>
      </c>
      <c r="B21" s="10" t="s">
        <v>50</v>
      </c>
      <c r="C21" s="2"/>
      <c r="D21" s="9" t="s">
        <v>51</v>
      </c>
      <c r="E21" s="1"/>
      <c r="F21" s="1"/>
    </row>
    <row r="22" spans="1:6" ht="30" x14ac:dyDescent="0.25">
      <c r="A22" s="1">
        <f t="shared" si="0"/>
        <v>17</v>
      </c>
      <c r="B22" s="10" t="s">
        <v>50</v>
      </c>
      <c r="C22" s="2"/>
      <c r="D22" s="9" t="s">
        <v>52</v>
      </c>
      <c r="E22" s="1"/>
      <c r="F22" s="1"/>
    </row>
    <row r="23" spans="1:6" ht="75" x14ac:dyDescent="0.25">
      <c r="A23" s="1">
        <f t="shared" si="0"/>
        <v>18</v>
      </c>
      <c r="B23" s="10" t="s">
        <v>53</v>
      </c>
      <c r="C23" s="2" t="s">
        <v>54</v>
      </c>
      <c r="D23" s="9" t="s">
        <v>55</v>
      </c>
      <c r="E23" s="1"/>
      <c r="F23" s="1"/>
    </row>
  </sheetData>
  <mergeCells count="3">
    <mergeCell ref="B2:F2"/>
    <mergeCell ref="C3:F3"/>
    <mergeCell ref="C4:F4"/>
  </mergeCells>
  <pageMargins left="0.7" right="0.7" top="0.75" bottom="0.75" header="0.3" footer="0.3"/>
  <pageSetup paperSize="9" scale="80" orientation="landscape" r:id="rId1"/>
  <headerFooter>
    <oddFoote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bdcecae-e7f9-42bf-8384-b5c913ba92db" xsi:nil="true"/>
    <lcf76f155ced4ddcb4097134ff3c332f xmlns="58e2a740-b0ba-4620-a13b-7d06e4e6d8d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29F7D56EB6C84DA629B98AAC44C745" ma:contentTypeVersion="17" ma:contentTypeDescription="Create a new document." ma:contentTypeScope="" ma:versionID="25dcacc9cf5e9aca0c298bc831e46e20">
  <xsd:schema xmlns:xsd="http://www.w3.org/2001/XMLSchema" xmlns:xs="http://www.w3.org/2001/XMLSchema" xmlns:p="http://schemas.microsoft.com/office/2006/metadata/properties" xmlns:ns2="58e2a740-b0ba-4620-a13b-7d06e4e6d8dc" xmlns:ns3="d9e0fe4b-2836-4e6b-a217-13c33f40c49d" xmlns:ns4="8bdcecae-e7f9-42bf-8384-b5c913ba92db" targetNamespace="http://schemas.microsoft.com/office/2006/metadata/properties" ma:root="true" ma:fieldsID="971fa655886f9aacb2232478ecc27222" ns2:_="" ns3:_="" ns4:_="">
    <xsd:import namespace="58e2a740-b0ba-4620-a13b-7d06e4e6d8dc"/>
    <xsd:import namespace="d9e0fe4b-2836-4e6b-a217-13c33f40c49d"/>
    <xsd:import namespace="8bdcecae-e7f9-42bf-8384-b5c913ba92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element ref="ns2:MediaServiceEventHashCode" minOccurs="0"/>
                <xsd:element ref="ns2:MediaServiceGenerationTim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e2a740-b0ba-4620-a13b-7d06e4e6d8d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25f8921-153c-4f79-83e3-fc8cc1c1b8ef"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e0fe4b-2836-4e6b-a217-13c33f40c49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dcecae-e7f9-42bf-8384-b5c913ba92db"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a7224ac0-b6ca-4022-9931-e97c025348ea}" ma:internalName="TaxCatchAll" ma:showField="CatchAllData" ma:web="d9e0fe4b-2836-4e6b-a217-13c33f40c4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E8BF3E-0C67-4D10-A0EE-ED38F86D6C6F}">
  <ds:schemaRefs>
    <ds:schemaRef ds:uri="d9e0fe4b-2836-4e6b-a217-13c33f40c49d"/>
    <ds:schemaRef ds:uri="http://purl.org/dc/elements/1.1/"/>
    <ds:schemaRef ds:uri="http://purl.org/dc/terms/"/>
    <ds:schemaRef ds:uri="http://schemas.openxmlformats.org/package/2006/metadata/core-properties"/>
    <ds:schemaRef ds:uri="http://purl.org/dc/dcmitype/"/>
    <ds:schemaRef ds:uri="8bdcecae-e7f9-42bf-8384-b5c913ba92db"/>
    <ds:schemaRef ds:uri="http://schemas.microsoft.com/office/2006/documentManagement/types"/>
    <ds:schemaRef ds:uri="58e2a740-b0ba-4620-a13b-7d06e4e6d8dc"/>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311D21D-1B14-4726-84AE-121C3E76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e2a740-b0ba-4620-a13b-7d06e4e6d8dc"/>
    <ds:schemaRef ds:uri="d9e0fe4b-2836-4e6b-a217-13c33f40c49d"/>
    <ds:schemaRef ds:uri="8bdcecae-e7f9-42bf-8384-b5c913ba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7FD280-CF78-4622-9C27-81AA8B6FF8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 Pre-Bid Query</vt:lpstr>
      <vt:lpstr>35 PR BSPTCL 2018 </vt:lpstr>
      <vt:lpstr>38 PR BSPTCL 2018 </vt:lpstr>
      <vt:lpstr>39 PR BSPTCL 2018 </vt:lpstr>
      <vt:lpstr>40 PR BSPTCL 2018 </vt:lpstr>
      <vt:lpstr>41 PR BSPTCL 2018 </vt:lpstr>
      <vt:lpstr>' Pre-Bid Query'!Print_Area</vt:lpstr>
      <vt:lpstr>'35 PR BSPTCL 2018 '!Print_Area</vt:lpstr>
      <vt:lpstr>'38 PR BSPTCL 2018 '!Print_Area</vt:lpstr>
      <vt:lpstr>'39 PR BSPTCL 2018 '!Print_Area</vt:lpstr>
      <vt:lpstr>'40 PR BSPTCL 2018 '!Print_Area</vt:lpstr>
      <vt:lpstr>'41 PR BSPTCL 2018 '!Print_Area</vt:lpstr>
      <vt:lpstr>' Pre-Bid Query'!Print_Titles</vt:lpstr>
      <vt:lpstr>'35 PR BSPTCL 2018 '!Print_Titles</vt:lpstr>
      <vt:lpstr>'38 PR BSPTCL 2018 '!Print_Titles</vt:lpstr>
      <vt:lpstr>'39 PR BSPTCL 2018 '!Print_Titles</vt:lpstr>
      <vt:lpstr>'40 PR BSPTCL 2018 '!Print_Titles</vt:lpstr>
      <vt:lpstr>'41 PR BSPTCL 2018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Kapilarasan M</dc:creator>
  <cp:lastModifiedBy>Chandra Kr Kamat {चंद्र कुमार कामत}</cp:lastModifiedBy>
  <cp:lastPrinted>2023-08-14T13:46:58Z</cp:lastPrinted>
  <dcterms:created xsi:type="dcterms:W3CDTF">2018-03-13T04:14:50Z</dcterms:created>
  <dcterms:modified xsi:type="dcterms:W3CDTF">2023-08-17T09:14:58Z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0x010100B929F7D56EB6C84DA629B98AAC44C745</vt:lpwstr>
  </property>
  <property fmtid="{D5CDD505-2E9C-101B-9397-08002B2CF9AE}" pid="3" name="MediaServiceImageTags">
    <vt:lpwstr/>
  </property>
</Properties>
</file>